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m-i.netexplorer.pro/dav/02_SERVEUR BEVM/01_AFFAIRES/AFFAIRES 2021/21.08.100_DRFIP_UZES/DCE/"/>
    </mc:Choice>
  </mc:AlternateContent>
  <xr:revisionPtr revIDLastSave="0" documentId="13_ncr:40000001_{FD7FDBCA-D054-48D1-B682-2F42E52E2E99}" xr6:coauthVersionLast="47" xr6:coauthVersionMax="47" xr10:uidLastSave="{00000000-0000-0000-0000-000000000000}"/>
  <bookViews>
    <workbookView xWindow="-98" yWindow="-98" windowWidth="21795" windowHeight="13695" tabRatio="712" activeTab="1" xr2:uid="{00000000-000D-0000-FFFF-FFFF00000000}"/>
  </bookViews>
  <sheets>
    <sheet name="ENTETE" sheetId="40" r:id="rId1"/>
    <sheet name="lot 1 VDI" sheetId="43" r:id="rId2"/>
  </sheets>
  <definedNames>
    <definedName name="_xlnm.Print_Titles" localSheetId="1">'lot 1 VDI'!$2:$3</definedName>
    <definedName name="_xlnm.Print_Area" localSheetId="0">ENTETE!$A$1:$H$55</definedName>
    <definedName name="_xlnm.Print_Area" localSheetId="1">'lot 1 VDI'!$B$2:$G$88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43" l="1"/>
  <c r="G77" i="43"/>
  <c r="G76" i="43"/>
  <c r="G75" i="43"/>
  <c r="G72" i="43"/>
  <c r="G71" i="43"/>
  <c r="G70" i="43"/>
  <c r="G67" i="43"/>
  <c r="G66" i="43"/>
  <c r="G63" i="43"/>
  <c r="G62" i="43"/>
  <c r="G61" i="43"/>
  <c r="G58" i="43"/>
  <c r="G57" i="43"/>
  <c r="G56" i="43"/>
  <c r="G53" i="43"/>
  <c r="G52" i="43"/>
  <c r="G51" i="43"/>
  <c r="G50" i="43"/>
  <c r="G47" i="43"/>
  <c r="G46" i="43"/>
  <c r="G45" i="43"/>
  <c r="G44" i="43"/>
  <c r="G41" i="43"/>
  <c r="G40" i="43"/>
  <c r="G37" i="43"/>
  <c r="G36" i="43"/>
  <c r="G35" i="43"/>
  <c r="G34" i="43"/>
  <c r="G33" i="43"/>
  <c r="G32" i="43"/>
  <c r="G31" i="43"/>
  <c r="G28" i="43"/>
  <c r="G27" i="43"/>
  <c r="G26" i="43"/>
  <c r="G22" i="43"/>
  <c r="G23" i="43"/>
  <c r="G21" i="43"/>
  <c r="G18" i="43"/>
  <c r="G17" i="43"/>
  <c r="G16" i="43"/>
  <c r="G7" i="43"/>
  <c r="G6" i="43"/>
  <c r="E50" i="43"/>
  <c r="E44" i="43"/>
  <c r="E13" i="43"/>
  <c r="E71" i="43" s="1"/>
  <c r="D44" i="43"/>
  <c r="D50" i="43"/>
  <c r="G8" i="43"/>
  <c r="D13" i="43"/>
  <c r="D40" i="43" s="1"/>
  <c r="E40" i="43" l="1"/>
  <c r="E41" i="43"/>
  <c r="E70" i="43"/>
  <c r="D41" i="43"/>
  <c r="D70" i="43"/>
  <c r="D71" i="43"/>
  <c r="G80" i="43" l="1"/>
  <c r="G82" i="43" s="1"/>
  <c r="G83" i="43" s="1"/>
  <c r="G84" i="43" s="1"/>
</calcChain>
</file>

<file path=xl/sharedStrings.xml><?xml version="1.0" encoding="utf-8"?>
<sst xmlns="http://schemas.openxmlformats.org/spreadsheetml/2006/main" count="117" uniqueCount="57">
  <si>
    <t>Désignation</t>
  </si>
  <si>
    <t>DOE</t>
  </si>
  <si>
    <t>Câblage capillaire</t>
  </si>
  <si>
    <t>Prise RJ45 + plastron 45/45 + raccordement</t>
  </si>
  <si>
    <t>Prise RJ45 pour panneau + raccordement</t>
  </si>
  <si>
    <t>Cheminements</t>
  </si>
  <si>
    <t>Tests - étiquetage</t>
  </si>
  <si>
    <t>Etiquetage RJ45</t>
  </si>
  <si>
    <t>Test et recette cuivre</t>
  </si>
  <si>
    <t>Rappel :</t>
  </si>
  <si>
    <t>Unité</t>
  </si>
  <si>
    <t>Qté BE</t>
  </si>
  <si>
    <t>PUHT</t>
  </si>
  <si>
    <t>PTHT</t>
  </si>
  <si>
    <t>u</t>
  </si>
  <si>
    <t>ens</t>
  </si>
  <si>
    <t>ml</t>
  </si>
  <si>
    <t>Plans d'exécution</t>
  </si>
  <si>
    <t>Evacuation des déchets</t>
  </si>
  <si>
    <t xml:space="preserve"> </t>
  </si>
  <si>
    <t>mise à la terre des CDC</t>
  </si>
  <si>
    <t>Divers, accessoires, percements, etc.</t>
  </si>
  <si>
    <t>TVA 20%</t>
  </si>
  <si>
    <t>Bandeau passe-câbles 1U ou obturateur 1U</t>
  </si>
  <si>
    <t>Soit nombre total de RJ</t>
  </si>
  <si>
    <t>Dépose des installations existantes et rebouchage et nettoyage</t>
  </si>
  <si>
    <t xml:space="preserve">Panneau 24 ports RJ45 </t>
  </si>
  <si>
    <t>Câble 1x4 paires F/FTP catégorie 6A  AWG23</t>
  </si>
  <si>
    <t>Divers</t>
  </si>
  <si>
    <t>TOTAL TTC</t>
  </si>
  <si>
    <t>nombre de Bornes type C (1 RJ45)</t>
  </si>
  <si>
    <t>Nettoyage des goulottes existantes</t>
  </si>
  <si>
    <t xml:space="preserve">Bandeau électrique 8PC + alimention et Disj.16A-30mA type SI </t>
  </si>
  <si>
    <t>Ouverture et fermeture des faux-plafonds sur un niveau</t>
  </si>
  <si>
    <t>Ouverture et fermeture des goulottes sur un niveau</t>
  </si>
  <si>
    <t>Cordons</t>
  </si>
  <si>
    <t>Cordon de station RJ45/RJ45 cat6A longueur 3m</t>
  </si>
  <si>
    <t>Cordon de brassage RJ45/RJ45 cat6A longueur 2m</t>
  </si>
  <si>
    <t>TOTAL HT</t>
  </si>
  <si>
    <t>Distribution VDI</t>
  </si>
  <si>
    <t>Fibre optique OM4 x 12 brins</t>
  </si>
  <si>
    <t>Test et recette optique par réfléctométrie (FO 12 brins)</t>
  </si>
  <si>
    <t>Tiroir optique équipé de 6 traversées LC duplex (pour 12  fibres) y compris raccordements</t>
  </si>
  <si>
    <t>Répartiteur</t>
  </si>
  <si>
    <t>Sous-total</t>
  </si>
  <si>
    <t>Sous-total distribution VDI</t>
  </si>
  <si>
    <t>Equipements du répartiteur LTIA S2</t>
  </si>
  <si>
    <t>Equipements du répartiteur LTEA 1A</t>
  </si>
  <si>
    <t>Equipements du répartiteur LTEA 4A</t>
  </si>
  <si>
    <t>Baie 19" 42U 800*800 inclus accessoires et terre pour LTEA 4A et LTEA 1A</t>
  </si>
  <si>
    <t>Compléments de chemin de câbles (CFA) 300x50 mm</t>
  </si>
  <si>
    <t>Rocade cuivre LTIA S2 vers LTEA 4A</t>
  </si>
  <si>
    <t>Rocade cuivre LTIA S2 vers LTEA 1A</t>
  </si>
  <si>
    <t>Rocade fibre optique LTIA S2 vers LTEA 1A</t>
  </si>
  <si>
    <t>Rocade fibre optique LTIA S2 vers LTEA 4A</t>
  </si>
  <si>
    <t>Ouverture des faux-plafonds non démontables à la scie cloche (plâtre) / fermeture avec obturateur au diametre adapté</t>
  </si>
  <si>
    <t>Qté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</si>
</sst>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20"/>
      <color indexed="12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1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/>
    <xf numFmtId="0" fontId="5" fillId="0" borderId="1" xfId="0" applyFont="1" applyBorder="1"/>
    <xf numFmtId="2" fontId="4" fillId="0" borderId="1" xfId="0" applyNumberFormat="1" applyFont="1" applyBorder="1"/>
    <xf numFmtId="2" fontId="5" fillId="0" borderId="1" xfId="0" applyNumberFormat="1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0" fontId="4" fillId="2" borderId="5" xfId="0" applyFont="1" applyFill="1" applyBorder="1"/>
    <xf numFmtId="0" fontId="4" fillId="2" borderId="1" xfId="0" applyFont="1" applyFill="1" applyBorder="1"/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/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/>
    <xf numFmtId="164" fontId="4" fillId="2" borderId="5" xfId="0" applyNumberFormat="1" applyFont="1" applyFill="1" applyBorder="1"/>
    <xf numFmtId="0" fontId="9" fillId="0" borderId="0" xfId="2" applyFont="1" applyAlignment="1">
      <alignment horizontal="left"/>
    </xf>
    <xf numFmtId="0" fontId="2" fillId="0" borderId="0" xfId="3"/>
    <xf numFmtId="164" fontId="4" fillId="0" borderId="1" xfId="0" applyNumberFormat="1" applyFont="1" applyBorder="1"/>
    <xf numFmtId="164" fontId="4" fillId="0" borderId="3" xfId="0" applyNumberFormat="1" applyFont="1" applyBorder="1"/>
    <xf numFmtId="0" fontId="4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164" fontId="4" fillId="0" borderId="5" xfId="0" applyNumberFormat="1" applyFont="1" applyBorder="1"/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6">
    <cellStyle name="Euro" xfId="1" xr:uid="{00000000-0005-0000-0000-000000000000}"/>
    <cellStyle name="Normal" xfId="0" builtinId="0"/>
    <cellStyle name="Normal 2" xfId="2" xr:uid="{00000000-0005-0000-0000-000002000000}"/>
    <cellStyle name="Normal 2 2" xfId="5" xr:uid="{5A73C45C-36E9-4368-854A-062FE7EFB14D}"/>
    <cellStyle name="Normal 3" xfId="3" xr:uid="{00000000-0005-0000-0000-000003000000}"/>
    <cellStyle name="T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13</xdr:row>
      <xdr:rowOff>114300</xdr:rowOff>
    </xdr:from>
    <xdr:to>
      <xdr:col>8</xdr:col>
      <xdr:colOff>251460</xdr:colOff>
      <xdr:row>24</xdr:row>
      <xdr:rowOff>78105</xdr:rowOff>
    </xdr:to>
    <xdr:sp macro="" textlink="">
      <xdr:nvSpPr>
        <xdr:cNvPr id="8" name="Text Box 3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42900" y="2339340"/>
          <a:ext cx="6492240" cy="1807845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D.P.G.F.</a:t>
          </a:r>
        </a:p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Décompositon du Prix Global et Forfaitaire</a:t>
          </a:r>
        </a:p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LOT 1 : travaux courant faible VDI</a:t>
          </a:r>
        </a:p>
      </xdr:txBody>
    </xdr:sp>
    <xdr:clientData/>
  </xdr:twoCellAnchor>
  <xdr:twoCellAnchor>
    <xdr:from>
      <xdr:col>4</xdr:col>
      <xdr:colOff>403860</xdr:colOff>
      <xdr:row>1</xdr:row>
      <xdr:rowOff>0</xdr:rowOff>
    </xdr:from>
    <xdr:to>
      <xdr:col>7</xdr:col>
      <xdr:colOff>777240</xdr:colOff>
      <xdr:row>9</xdr:row>
      <xdr:rowOff>129540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FA42FA79-F6CE-4C34-8523-6259E3A3606A}"/>
            </a:ext>
          </a:extLst>
        </xdr:cNvPr>
        <xdr:cNvSpPr txBox="1">
          <a:spLocks noChangeArrowheads="1"/>
        </xdr:cNvSpPr>
      </xdr:nvSpPr>
      <xdr:spPr bwMode="auto">
        <a:xfrm>
          <a:off x="3695700" y="167640"/>
          <a:ext cx="2842260" cy="1516380"/>
        </a:xfrm>
        <a:prstGeom prst="rect">
          <a:avLst/>
        </a:prstGeom>
        <a:noFill/>
        <a:ln w="12700">
          <a:solidFill>
            <a:srgbClr val="00206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ctr"/>
          <a:r>
            <a:rPr lang="fr-FR" sz="1100">
              <a:effectLst/>
              <a:latin typeface="+mn-lt"/>
              <a:ea typeface="+mn-ea"/>
              <a:cs typeface="+mn-cs"/>
            </a:rPr>
            <a:t>Maître d’ouvrage :</a:t>
          </a: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Ministère de l’action et des comptes publics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Division Immobilier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16, rue Notre Dame des Victoires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75081 PARIS CEDEX 02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60960</xdr:colOff>
      <xdr:row>25</xdr:row>
      <xdr:rowOff>22860</xdr:rowOff>
    </xdr:from>
    <xdr:to>
      <xdr:col>7</xdr:col>
      <xdr:colOff>685800</xdr:colOff>
      <xdr:row>36</xdr:row>
      <xdr:rowOff>106680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30F6182D-472A-48CC-AA35-044145A938D6}"/>
            </a:ext>
          </a:extLst>
        </xdr:cNvPr>
        <xdr:cNvSpPr>
          <a:spLocks noChangeArrowheads="1"/>
        </xdr:cNvSpPr>
      </xdr:nvSpPr>
      <xdr:spPr bwMode="auto">
        <a:xfrm>
          <a:off x="60960" y="4259580"/>
          <a:ext cx="6385560" cy="1927860"/>
        </a:xfrm>
        <a:prstGeom prst="rect">
          <a:avLst/>
        </a:prstGeom>
        <a:gradFill rotWithShape="0">
          <a:gsLst>
            <a:gs pos="0">
              <a:srgbClr val="666666"/>
            </a:gs>
            <a:gs pos="50000">
              <a:srgbClr val="000000"/>
            </a:gs>
            <a:gs pos="100000">
              <a:srgbClr val="666666"/>
            </a:gs>
          </a:gsLst>
          <a:lin ang="5400000" scaled="1"/>
        </a:gradFill>
        <a:ln w="1270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7F7F7F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fr-FR" sz="1800" b="0" i="0" u="none" strike="noStrike" baseline="0">
            <a:solidFill>
              <a:srgbClr val="FFFFFF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Remplacement du câblage VDI</a:t>
          </a: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dans l’immeuble de la DRFIP rue d'Uzès à Paris IX</a:t>
          </a:r>
          <a:r>
            <a:rPr lang="fr-FR" sz="2400" b="0" i="0" u="none" strike="noStrike" baseline="30000">
              <a:solidFill>
                <a:srgbClr val="FFFFFF"/>
              </a:solidFill>
              <a:latin typeface="+mn-lt"/>
              <a:cs typeface="Calibri"/>
            </a:rPr>
            <a:t>ème</a:t>
          </a: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. 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FFFFFF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449580</xdr:colOff>
      <xdr:row>2</xdr:row>
      <xdr:rowOff>83820</xdr:rowOff>
    </xdr:from>
    <xdr:to>
      <xdr:col>6</xdr:col>
      <xdr:colOff>762000</xdr:colOff>
      <xdr:row>4</xdr:row>
      <xdr:rowOff>160020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829D8930-42BA-43EF-8AE5-616B58FA2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4380" y="419100"/>
          <a:ext cx="1135380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5:J50"/>
  <sheetViews>
    <sheetView topLeftCell="A9" workbookViewId="0">
      <selection activeCell="J21" sqref="J21"/>
    </sheetView>
  </sheetViews>
  <sheetFormatPr baseColWidth="10" defaultColWidth="12" defaultRowHeight="13.15" x14ac:dyDescent="0.4"/>
  <cols>
    <col min="1" max="16384" width="12" style="23"/>
  </cols>
  <sheetData>
    <row r="5" spans="4:4" ht="14.25" x14ac:dyDescent="0.45">
      <c r="D5" s="22"/>
    </row>
    <row r="6" spans="4:4" ht="14.25" x14ac:dyDescent="0.45">
      <c r="D6" s="22"/>
    </row>
    <row r="7" spans="4:4" ht="14.25" x14ac:dyDescent="0.45">
      <c r="D7" s="22"/>
    </row>
    <row r="50" spans="10:10" x14ac:dyDescent="0.4">
      <c r="J50" s="23" t="s">
        <v>19</v>
      </c>
    </row>
  </sheetData>
  <printOptions horizontalCentered="1"/>
  <pageMargins left="0.70866141732283472" right="0.70866141732283472" top="1.0629921259842521" bottom="0.74803149606299213" header="0.31496062992125984" footer="0.31496062992125984"/>
  <pageSetup paperSize="9" fitToHeight="2" orientation="portrait" r:id="rId1"/>
  <headerFoot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C073-0D88-4369-BE17-173ABABD463F}">
  <sheetPr>
    <pageSetUpPr fitToPage="1"/>
  </sheetPr>
  <dimension ref="B1:G84"/>
  <sheetViews>
    <sheetView tabSelected="1" workbookViewId="0">
      <selection activeCell="J80" sqref="J80"/>
    </sheetView>
  </sheetViews>
  <sheetFormatPr baseColWidth="10" defaultRowHeight="13.15" x14ac:dyDescent="0.4"/>
  <cols>
    <col min="1" max="1" width="4.140625" customWidth="1"/>
    <col min="2" max="2" width="60.78515625" customWidth="1"/>
    <col min="3" max="3" width="8.640625" style="3" customWidth="1"/>
    <col min="4" max="4" width="11.5703125" style="3"/>
    <col min="5" max="5" width="10.85546875" style="3"/>
    <col min="6" max="6" width="14.35546875" customWidth="1"/>
    <col min="7" max="7" width="15.640625" customWidth="1"/>
  </cols>
  <sheetData>
    <row r="1" spans="2:7" x14ac:dyDescent="0.4">
      <c r="B1" s="1"/>
    </row>
    <row r="2" spans="2:7" s="2" customFormat="1" ht="26.25" x14ac:dyDescent="0.35">
      <c r="B2" s="40" t="s">
        <v>0</v>
      </c>
      <c r="C2" s="38" t="s">
        <v>10</v>
      </c>
      <c r="D2" s="38" t="s">
        <v>11</v>
      </c>
      <c r="E2" s="39" t="s">
        <v>56</v>
      </c>
      <c r="F2" s="38" t="s">
        <v>12</v>
      </c>
      <c r="G2" s="38" t="s">
        <v>13</v>
      </c>
    </row>
    <row r="3" spans="2:7" x14ac:dyDescent="0.4">
      <c r="B3" s="4"/>
      <c r="C3" s="5"/>
      <c r="D3" s="5"/>
      <c r="E3" s="5"/>
      <c r="F3" s="4"/>
      <c r="G3" s="4"/>
    </row>
    <row r="4" spans="2:7" x14ac:dyDescent="0.4">
      <c r="B4" s="9"/>
      <c r="C4" s="7"/>
      <c r="D4" s="7"/>
      <c r="E4" s="7"/>
      <c r="F4" s="9"/>
      <c r="G4" s="9"/>
    </row>
    <row r="5" spans="2:7" x14ac:dyDescent="0.4">
      <c r="B5" s="10" t="s">
        <v>43</v>
      </c>
      <c r="C5" s="7"/>
      <c r="D5" s="7"/>
      <c r="E5" s="7"/>
      <c r="F5" s="8"/>
      <c r="G5" s="8"/>
    </row>
    <row r="6" spans="2:7" x14ac:dyDescent="0.4">
      <c r="B6" s="11" t="s">
        <v>49</v>
      </c>
      <c r="C6" s="7" t="s">
        <v>14</v>
      </c>
      <c r="D6" s="7">
        <v>2</v>
      </c>
      <c r="E6" s="7">
        <v>2</v>
      </c>
      <c r="F6" s="8"/>
      <c r="G6" s="8">
        <f>F6*E6</f>
        <v>0</v>
      </c>
    </row>
    <row r="7" spans="2:7" x14ac:dyDescent="0.4">
      <c r="B7" s="11" t="s">
        <v>32</v>
      </c>
      <c r="C7" s="7" t="s">
        <v>14</v>
      </c>
      <c r="D7" s="7">
        <v>4</v>
      </c>
      <c r="E7" s="7">
        <v>4</v>
      </c>
      <c r="F7" s="8"/>
      <c r="G7" s="8">
        <f>F7*E7</f>
        <v>0</v>
      </c>
    </row>
    <row r="8" spans="2:7" x14ac:dyDescent="0.4">
      <c r="B8" s="33" t="s">
        <v>44</v>
      </c>
      <c r="C8" s="7"/>
      <c r="D8" s="7"/>
      <c r="E8" s="7"/>
      <c r="F8" s="9"/>
      <c r="G8" s="24">
        <f>SUM(G6:G7)</f>
        <v>0</v>
      </c>
    </row>
    <row r="9" spans="2:7" x14ac:dyDescent="0.4">
      <c r="B9" s="16" t="s">
        <v>39</v>
      </c>
      <c r="C9" s="17"/>
      <c r="D9" s="17"/>
      <c r="E9" s="17"/>
      <c r="F9" s="18"/>
      <c r="G9" s="18"/>
    </row>
    <row r="10" spans="2:7" x14ac:dyDescent="0.4">
      <c r="B10" s="6"/>
      <c r="C10" s="7"/>
      <c r="D10" s="7"/>
      <c r="E10" s="7"/>
      <c r="F10" s="8"/>
      <c r="G10" s="8"/>
    </row>
    <row r="11" spans="2:7" x14ac:dyDescent="0.4">
      <c r="B11" s="6" t="s">
        <v>9</v>
      </c>
      <c r="C11" s="7"/>
      <c r="D11" s="7"/>
      <c r="E11" s="7"/>
      <c r="F11" s="8"/>
      <c r="G11" s="8"/>
    </row>
    <row r="12" spans="2:7" x14ac:dyDescent="0.4">
      <c r="B12" s="6" t="s">
        <v>30</v>
      </c>
      <c r="C12" s="7" t="s">
        <v>14</v>
      </c>
      <c r="D12" s="7">
        <v>296</v>
      </c>
      <c r="E12" s="7">
        <v>296</v>
      </c>
      <c r="F12" s="8"/>
      <c r="G12" s="8"/>
    </row>
    <row r="13" spans="2:7" x14ac:dyDescent="0.4">
      <c r="B13" s="6" t="s">
        <v>24</v>
      </c>
      <c r="C13" s="7" t="s">
        <v>14</v>
      </c>
      <c r="D13" s="7">
        <f>D12</f>
        <v>296</v>
      </c>
      <c r="E13" s="7">
        <f>E12</f>
        <v>296</v>
      </c>
      <c r="F13" s="8"/>
      <c r="G13" s="8"/>
    </row>
    <row r="14" spans="2:7" x14ac:dyDescent="0.4">
      <c r="B14" s="9"/>
      <c r="C14" s="7"/>
      <c r="D14" s="7"/>
      <c r="E14" s="7"/>
      <c r="F14" s="8"/>
      <c r="G14" s="8"/>
    </row>
    <row r="15" spans="2:7" x14ac:dyDescent="0.4">
      <c r="B15" s="10" t="s">
        <v>46</v>
      </c>
      <c r="C15" s="7"/>
      <c r="D15" s="7"/>
      <c r="E15" s="7"/>
      <c r="F15" s="8"/>
      <c r="G15" s="8"/>
    </row>
    <row r="16" spans="2:7" x14ac:dyDescent="0.4">
      <c r="B16" s="11" t="s">
        <v>26</v>
      </c>
      <c r="C16" s="7" t="s">
        <v>14</v>
      </c>
      <c r="D16" s="7">
        <v>4</v>
      </c>
      <c r="E16" s="7">
        <v>4</v>
      </c>
      <c r="F16" s="8"/>
      <c r="G16" s="8">
        <f t="shared" ref="G16:G18" si="0">F16*E16</f>
        <v>0</v>
      </c>
    </row>
    <row r="17" spans="2:7" x14ac:dyDescent="0.4">
      <c r="B17" s="11" t="s">
        <v>4</v>
      </c>
      <c r="C17" s="7" t="s">
        <v>14</v>
      </c>
      <c r="D17" s="7">
        <v>41</v>
      </c>
      <c r="E17" s="7">
        <v>41</v>
      </c>
      <c r="F17" s="8"/>
      <c r="G17" s="8">
        <f t="shared" si="0"/>
        <v>0</v>
      </c>
    </row>
    <row r="18" spans="2:7" x14ac:dyDescent="0.4">
      <c r="B18" s="11" t="s">
        <v>23</v>
      </c>
      <c r="C18" s="7" t="s">
        <v>14</v>
      </c>
      <c r="D18" s="7">
        <v>4</v>
      </c>
      <c r="E18" s="7">
        <v>4</v>
      </c>
      <c r="F18" s="8"/>
      <c r="G18" s="8">
        <f t="shared" si="0"/>
        <v>0</v>
      </c>
    </row>
    <row r="19" spans="2:7" x14ac:dyDescent="0.4">
      <c r="B19" s="11"/>
      <c r="C19" s="7"/>
      <c r="D19" s="7"/>
      <c r="E19" s="7"/>
      <c r="F19" s="8"/>
      <c r="G19" s="24"/>
    </row>
    <row r="20" spans="2:7" x14ac:dyDescent="0.4">
      <c r="B20" s="10" t="s">
        <v>47</v>
      </c>
      <c r="C20" s="7"/>
      <c r="D20" s="7"/>
      <c r="E20" s="7"/>
      <c r="F20" s="8"/>
      <c r="G20" s="8"/>
    </row>
    <row r="21" spans="2:7" x14ac:dyDescent="0.4">
      <c r="B21" s="11" t="s">
        <v>26</v>
      </c>
      <c r="C21" s="7" t="s">
        <v>14</v>
      </c>
      <c r="D21" s="7">
        <v>6</v>
      </c>
      <c r="E21" s="7">
        <v>6</v>
      </c>
      <c r="F21" s="8"/>
      <c r="G21" s="8">
        <f>F21*E21</f>
        <v>0</v>
      </c>
    </row>
    <row r="22" spans="2:7" x14ac:dyDescent="0.4">
      <c r="B22" s="11" t="s">
        <v>4</v>
      </c>
      <c r="C22" s="7" t="s">
        <v>14</v>
      </c>
      <c r="D22" s="7">
        <v>128</v>
      </c>
      <c r="E22" s="7">
        <v>128</v>
      </c>
      <c r="F22" s="8"/>
      <c r="G22" s="8">
        <f t="shared" ref="G22:G23" si="1">F22*E22</f>
        <v>0</v>
      </c>
    </row>
    <row r="23" spans="2:7" x14ac:dyDescent="0.4">
      <c r="B23" s="11" t="s">
        <v>23</v>
      </c>
      <c r="C23" s="7" t="s">
        <v>14</v>
      </c>
      <c r="D23" s="7">
        <v>6</v>
      </c>
      <c r="E23" s="7">
        <v>6</v>
      </c>
      <c r="F23" s="8"/>
      <c r="G23" s="8">
        <f t="shared" si="1"/>
        <v>0</v>
      </c>
    </row>
    <row r="24" spans="2:7" x14ac:dyDescent="0.4">
      <c r="B24" s="11"/>
      <c r="C24" s="7"/>
      <c r="D24" s="7"/>
      <c r="E24" s="7"/>
      <c r="F24" s="8"/>
      <c r="G24" s="24"/>
    </row>
    <row r="25" spans="2:7" x14ac:dyDescent="0.4">
      <c r="B25" s="10" t="s">
        <v>48</v>
      </c>
      <c r="C25" s="7"/>
      <c r="D25" s="7"/>
      <c r="E25" s="7"/>
      <c r="F25" s="8"/>
      <c r="G25" s="8"/>
    </row>
    <row r="26" spans="2:7" x14ac:dyDescent="0.4">
      <c r="B26" s="11" t="s">
        <v>26</v>
      </c>
      <c r="C26" s="7" t="s">
        <v>14</v>
      </c>
      <c r="D26" s="7">
        <v>6</v>
      </c>
      <c r="E26" s="7">
        <v>6</v>
      </c>
      <c r="F26" s="8"/>
      <c r="G26" s="8">
        <f t="shared" ref="G26:G28" si="2">F26*E26</f>
        <v>0</v>
      </c>
    </row>
    <row r="27" spans="2:7" x14ac:dyDescent="0.4">
      <c r="B27" s="11" t="s">
        <v>4</v>
      </c>
      <c r="C27" s="7" t="s">
        <v>14</v>
      </c>
      <c r="D27" s="7">
        <v>127</v>
      </c>
      <c r="E27" s="7">
        <v>127</v>
      </c>
      <c r="F27" s="8"/>
      <c r="G27" s="8">
        <f t="shared" si="2"/>
        <v>0</v>
      </c>
    </row>
    <row r="28" spans="2:7" x14ac:dyDescent="0.4">
      <c r="B28" s="11" t="s">
        <v>23</v>
      </c>
      <c r="C28" s="7" t="s">
        <v>14</v>
      </c>
      <c r="D28" s="7">
        <v>6</v>
      </c>
      <c r="E28" s="7">
        <v>6</v>
      </c>
      <c r="F28" s="8"/>
      <c r="G28" s="8">
        <f t="shared" si="2"/>
        <v>0</v>
      </c>
    </row>
    <row r="29" spans="2:7" x14ac:dyDescent="0.4">
      <c r="B29" s="11"/>
      <c r="C29" s="7"/>
      <c r="D29" s="7"/>
      <c r="E29" s="7"/>
      <c r="F29" s="8"/>
      <c r="G29" s="24"/>
    </row>
    <row r="30" spans="2:7" x14ac:dyDescent="0.4">
      <c r="B30" s="10" t="s">
        <v>5</v>
      </c>
      <c r="C30" s="7"/>
      <c r="D30" s="7"/>
      <c r="E30" s="7"/>
      <c r="F30" s="8"/>
      <c r="G30" s="8"/>
    </row>
    <row r="31" spans="2:7" x14ac:dyDescent="0.4">
      <c r="B31" s="11" t="s">
        <v>33</v>
      </c>
      <c r="C31" s="7" t="s">
        <v>15</v>
      </c>
      <c r="D31" s="7">
        <v>6</v>
      </c>
      <c r="E31" s="7">
        <v>6</v>
      </c>
      <c r="F31" s="8"/>
      <c r="G31" s="8">
        <f t="shared" ref="G31:G37" si="3">F31*E31</f>
        <v>0</v>
      </c>
    </row>
    <row r="32" spans="2:7" x14ac:dyDescent="0.4">
      <c r="B32" s="11" t="s">
        <v>34</v>
      </c>
      <c r="C32" s="7" t="s">
        <v>15</v>
      </c>
      <c r="D32" s="7">
        <v>6</v>
      </c>
      <c r="E32" s="7">
        <v>6</v>
      </c>
      <c r="F32" s="8"/>
      <c r="G32" s="8">
        <f t="shared" si="3"/>
        <v>0</v>
      </c>
    </row>
    <row r="33" spans="2:7" x14ac:dyDescent="0.4">
      <c r="B33" s="11" t="s">
        <v>31</v>
      </c>
      <c r="C33" s="7" t="s">
        <v>15</v>
      </c>
      <c r="D33" s="7">
        <v>6</v>
      </c>
      <c r="E33" s="7">
        <v>6</v>
      </c>
      <c r="F33" s="8"/>
      <c r="G33" s="8">
        <f t="shared" si="3"/>
        <v>0</v>
      </c>
    </row>
    <row r="34" spans="2:7" x14ac:dyDescent="0.4">
      <c r="B34" s="11" t="s">
        <v>50</v>
      </c>
      <c r="C34" s="7" t="s">
        <v>16</v>
      </c>
      <c r="D34" s="7">
        <v>40</v>
      </c>
      <c r="E34" s="7">
        <v>40</v>
      </c>
      <c r="F34" s="8"/>
      <c r="G34" s="8">
        <f t="shared" si="3"/>
        <v>0</v>
      </c>
    </row>
    <row r="35" spans="2:7" x14ac:dyDescent="0.4">
      <c r="B35" s="11" t="s">
        <v>20</v>
      </c>
      <c r="C35" s="7" t="s">
        <v>16</v>
      </c>
      <c r="D35" s="7">
        <v>40</v>
      </c>
      <c r="E35" s="7">
        <v>40</v>
      </c>
      <c r="F35" s="8"/>
      <c r="G35" s="8">
        <f t="shared" si="3"/>
        <v>0</v>
      </c>
    </row>
    <row r="36" spans="2:7" s="37" customFormat="1" ht="26.25" x14ac:dyDescent="0.4">
      <c r="B36" s="30" t="s">
        <v>55</v>
      </c>
      <c r="C36" s="35" t="s">
        <v>15</v>
      </c>
      <c r="D36" s="35">
        <v>1</v>
      </c>
      <c r="E36" s="35">
        <v>1</v>
      </c>
      <c r="F36" s="36"/>
      <c r="G36" s="8">
        <f t="shared" si="3"/>
        <v>0</v>
      </c>
    </row>
    <row r="37" spans="2:7" x14ac:dyDescent="0.4">
      <c r="B37" s="11" t="s">
        <v>21</v>
      </c>
      <c r="C37" s="7" t="s">
        <v>15</v>
      </c>
      <c r="D37" s="7">
        <v>1</v>
      </c>
      <c r="E37" s="7">
        <v>1</v>
      </c>
      <c r="F37" s="8"/>
      <c r="G37" s="8">
        <f t="shared" si="3"/>
        <v>0</v>
      </c>
    </row>
    <row r="38" spans="2:7" x14ac:dyDescent="0.4">
      <c r="B38" s="11"/>
      <c r="C38" s="7"/>
      <c r="D38" s="7"/>
      <c r="E38" s="7"/>
      <c r="F38" s="8"/>
      <c r="G38" s="24"/>
    </row>
    <row r="39" spans="2:7" x14ac:dyDescent="0.4">
      <c r="B39" s="10" t="s">
        <v>2</v>
      </c>
      <c r="C39" s="7"/>
      <c r="D39" s="7"/>
      <c r="E39" s="7"/>
      <c r="F39" s="8"/>
      <c r="G39" s="8"/>
    </row>
    <row r="40" spans="2:7" x14ac:dyDescent="0.4">
      <c r="B40" s="11" t="s">
        <v>27</v>
      </c>
      <c r="C40" s="7" t="s">
        <v>16</v>
      </c>
      <c r="D40" s="7">
        <f>D13*60</f>
        <v>17760</v>
      </c>
      <c r="E40" s="7">
        <f>E13*60</f>
        <v>17760</v>
      </c>
      <c r="F40" s="8"/>
      <c r="G40" s="8">
        <f t="shared" ref="G40:G41" si="4">F40*E40</f>
        <v>0</v>
      </c>
    </row>
    <row r="41" spans="2:7" x14ac:dyDescent="0.4">
      <c r="B41" s="11" t="s">
        <v>3</v>
      </c>
      <c r="C41" s="7" t="s">
        <v>14</v>
      </c>
      <c r="D41" s="7">
        <f>D$13</f>
        <v>296</v>
      </c>
      <c r="E41" s="7">
        <f>E$13</f>
        <v>296</v>
      </c>
      <c r="F41" s="8"/>
      <c r="G41" s="8">
        <f t="shared" si="4"/>
        <v>0</v>
      </c>
    </row>
    <row r="42" spans="2:7" x14ac:dyDescent="0.4">
      <c r="B42" s="11"/>
      <c r="C42" s="7"/>
      <c r="D42" s="7"/>
      <c r="E42" s="7"/>
      <c r="F42" s="8"/>
      <c r="G42" s="24"/>
    </row>
    <row r="43" spans="2:7" x14ac:dyDescent="0.4">
      <c r="B43" s="10" t="s">
        <v>52</v>
      </c>
      <c r="C43" s="7"/>
      <c r="D43" s="7"/>
      <c r="E43" s="7"/>
      <c r="F43" s="8"/>
      <c r="G43" s="8"/>
    </row>
    <row r="44" spans="2:7" x14ac:dyDescent="0.4">
      <c r="B44" s="11" t="s">
        <v>27</v>
      </c>
      <c r="C44" s="7" t="s">
        <v>16</v>
      </c>
      <c r="D44" s="7">
        <f>75*6</f>
        <v>450</v>
      </c>
      <c r="E44" s="7">
        <f>75*6</f>
        <v>450</v>
      </c>
      <c r="F44" s="8"/>
      <c r="G44" s="8">
        <f t="shared" ref="G44:G47" si="5">F44*E44</f>
        <v>0</v>
      </c>
    </row>
    <row r="45" spans="2:7" x14ac:dyDescent="0.4">
      <c r="B45" s="11" t="s">
        <v>26</v>
      </c>
      <c r="C45" s="7" t="s">
        <v>14</v>
      </c>
      <c r="D45" s="7">
        <v>2</v>
      </c>
      <c r="E45" s="7">
        <v>2</v>
      </c>
      <c r="F45" s="8"/>
      <c r="G45" s="8">
        <f t="shared" si="5"/>
        <v>0</v>
      </c>
    </row>
    <row r="46" spans="2:7" x14ac:dyDescent="0.4">
      <c r="B46" s="11" t="s">
        <v>4</v>
      </c>
      <c r="C46" s="7" t="s">
        <v>14</v>
      </c>
      <c r="D46" s="7">
        <v>12</v>
      </c>
      <c r="E46" s="7">
        <v>12</v>
      </c>
      <c r="F46" s="8"/>
      <c r="G46" s="8">
        <f t="shared" si="5"/>
        <v>0</v>
      </c>
    </row>
    <row r="47" spans="2:7" x14ac:dyDescent="0.4">
      <c r="B47" s="11" t="s">
        <v>23</v>
      </c>
      <c r="C47" s="7" t="s">
        <v>14</v>
      </c>
      <c r="D47" s="7">
        <v>1</v>
      </c>
      <c r="E47" s="7">
        <v>1</v>
      </c>
      <c r="F47" s="8"/>
      <c r="G47" s="8">
        <f t="shared" si="5"/>
        <v>0</v>
      </c>
    </row>
    <row r="48" spans="2:7" x14ac:dyDescent="0.4">
      <c r="B48" s="11"/>
      <c r="C48" s="7"/>
      <c r="D48" s="7"/>
      <c r="E48" s="7"/>
      <c r="F48" s="8"/>
      <c r="G48" s="8"/>
    </row>
    <row r="49" spans="2:7" x14ac:dyDescent="0.4">
      <c r="B49" s="10" t="s">
        <v>51</v>
      </c>
      <c r="C49" s="7"/>
      <c r="D49" s="7"/>
      <c r="E49" s="7"/>
      <c r="F49" s="8"/>
      <c r="G49" s="8"/>
    </row>
    <row r="50" spans="2:7" x14ac:dyDescent="0.4">
      <c r="B50" s="11" t="s">
        <v>27</v>
      </c>
      <c r="C50" s="7" t="s">
        <v>16</v>
      </c>
      <c r="D50" s="7">
        <f>80*6</f>
        <v>480</v>
      </c>
      <c r="E50" s="7">
        <f>80*6</f>
        <v>480</v>
      </c>
      <c r="F50" s="8"/>
      <c r="G50" s="8">
        <f t="shared" ref="G50:G53" si="6">F50*E50</f>
        <v>0</v>
      </c>
    </row>
    <row r="51" spans="2:7" x14ac:dyDescent="0.4">
      <c r="B51" s="11" t="s">
        <v>26</v>
      </c>
      <c r="C51" s="7" t="s">
        <v>14</v>
      </c>
      <c r="D51" s="7">
        <v>2</v>
      </c>
      <c r="E51" s="7">
        <v>2</v>
      </c>
      <c r="F51" s="8"/>
      <c r="G51" s="8">
        <f t="shared" si="6"/>
        <v>0</v>
      </c>
    </row>
    <row r="52" spans="2:7" x14ac:dyDescent="0.4">
      <c r="B52" s="11" t="s">
        <v>4</v>
      </c>
      <c r="C52" s="7" t="s">
        <v>14</v>
      </c>
      <c r="D52" s="7">
        <v>12</v>
      </c>
      <c r="E52" s="7">
        <v>12</v>
      </c>
      <c r="F52" s="8"/>
      <c r="G52" s="8">
        <f t="shared" si="6"/>
        <v>0</v>
      </c>
    </row>
    <row r="53" spans="2:7" x14ac:dyDescent="0.4">
      <c r="B53" s="11" t="s">
        <v>23</v>
      </c>
      <c r="C53" s="7" t="s">
        <v>14</v>
      </c>
      <c r="D53" s="7">
        <v>1</v>
      </c>
      <c r="E53" s="7">
        <v>1</v>
      </c>
      <c r="F53" s="8"/>
      <c r="G53" s="8">
        <f t="shared" si="6"/>
        <v>0</v>
      </c>
    </row>
    <row r="54" spans="2:7" x14ac:dyDescent="0.4">
      <c r="B54" s="11"/>
      <c r="C54" s="7"/>
      <c r="D54" s="7"/>
      <c r="E54" s="7"/>
      <c r="F54" s="8"/>
      <c r="G54" s="24"/>
    </row>
    <row r="55" spans="2:7" x14ac:dyDescent="0.4">
      <c r="B55" s="10" t="s">
        <v>53</v>
      </c>
      <c r="C55" s="7"/>
      <c r="D55" s="7"/>
      <c r="E55" s="7"/>
      <c r="F55" s="8"/>
      <c r="G55" s="8"/>
    </row>
    <row r="56" spans="2:7" x14ac:dyDescent="0.4">
      <c r="B56" s="11" t="s">
        <v>40</v>
      </c>
      <c r="C56" s="7" t="s">
        <v>16</v>
      </c>
      <c r="D56" s="7">
        <v>85</v>
      </c>
      <c r="E56" s="7">
        <v>85</v>
      </c>
      <c r="F56" s="8"/>
      <c r="G56" s="8">
        <f t="shared" ref="G56:G58" si="7">F56*E56</f>
        <v>0</v>
      </c>
    </row>
    <row r="57" spans="2:7" ht="26.25" x14ac:dyDescent="0.4">
      <c r="B57" s="30" t="s">
        <v>42</v>
      </c>
      <c r="C57" s="31" t="s">
        <v>14</v>
      </c>
      <c r="D57" s="31">
        <v>2</v>
      </c>
      <c r="E57" s="31">
        <v>2</v>
      </c>
      <c r="F57" s="32"/>
      <c r="G57" s="32">
        <f t="shared" si="7"/>
        <v>0</v>
      </c>
    </row>
    <row r="58" spans="2:7" x14ac:dyDescent="0.4">
      <c r="B58" s="11" t="s">
        <v>23</v>
      </c>
      <c r="C58" s="7" t="s">
        <v>14</v>
      </c>
      <c r="D58" s="7">
        <v>2</v>
      </c>
      <c r="E58" s="7">
        <v>2</v>
      </c>
      <c r="F58" s="8"/>
      <c r="G58" s="8">
        <f t="shared" si="7"/>
        <v>0</v>
      </c>
    </row>
    <row r="59" spans="2:7" x14ac:dyDescent="0.4">
      <c r="B59" s="11"/>
      <c r="C59" s="7"/>
      <c r="D59" s="7"/>
      <c r="E59" s="7"/>
      <c r="F59" s="8"/>
      <c r="G59" s="24"/>
    </row>
    <row r="60" spans="2:7" x14ac:dyDescent="0.4">
      <c r="B60" s="10" t="s">
        <v>54</v>
      </c>
      <c r="C60" s="7"/>
      <c r="D60" s="7"/>
      <c r="E60" s="7"/>
      <c r="F60" s="8"/>
      <c r="G60" s="8"/>
    </row>
    <row r="61" spans="2:7" x14ac:dyDescent="0.4">
      <c r="B61" s="11" t="s">
        <v>40</v>
      </c>
      <c r="C61" s="7" t="s">
        <v>16</v>
      </c>
      <c r="D61" s="7">
        <v>90</v>
      </c>
      <c r="E61" s="7">
        <v>90</v>
      </c>
      <c r="F61" s="8"/>
      <c r="G61" s="32">
        <f t="shared" ref="G61:G63" si="8">F61*E61</f>
        <v>0</v>
      </c>
    </row>
    <row r="62" spans="2:7" ht="26.25" x14ac:dyDescent="0.4">
      <c r="B62" s="30" t="s">
        <v>42</v>
      </c>
      <c r="C62" s="31" t="s">
        <v>14</v>
      </c>
      <c r="D62" s="31">
        <v>2</v>
      </c>
      <c r="E62" s="31">
        <v>2</v>
      </c>
      <c r="F62" s="32"/>
      <c r="G62" s="32">
        <f t="shared" si="8"/>
        <v>0</v>
      </c>
    </row>
    <row r="63" spans="2:7" x14ac:dyDescent="0.4">
      <c r="B63" s="11" t="s">
        <v>23</v>
      </c>
      <c r="C63" s="7" t="s">
        <v>14</v>
      </c>
      <c r="D63" s="7">
        <v>2</v>
      </c>
      <c r="E63" s="7">
        <v>2</v>
      </c>
      <c r="F63" s="8"/>
      <c r="G63" s="32">
        <f t="shared" si="8"/>
        <v>0</v>
      </c>
    </row>
    <row r="64" spans="2:7" x14ac:dyDescent="0.4">
      <c r="B64" s="11"/>
      <c r="C64" s="7"/>
      <c r="D64" s="7"/>
      <c r="E64" s="7"/>
      <c r="F64" s="8"/>
      <c r="G64" s="24"/>
    </row>
    <row r="65" spans="2:7" x14ac:dyDescent="0.4">
      <c r="B65" s="10" t="s">
        <v>35</v>
      </c>
      <c r="C65" s="7"/>
      <c r="D65" s="7"/>
      <c r="E65" s="7"/>
      <c r="F65" s="8"/>
      <c r="G65" s="8"/>
    </row>
    <row r="66" spans="2:7" x14ac:dyDescent="0.4">
      <c r="B66" s="11" t="s">
        <v>36</v>
      </c>
      <c r="C66" s="7" t="s">
        <v>14</v>
      </c>
      <c r="D66" s="7">
        <v>296</v>
      </c>
      <c r="E66" s="7">
        <v>296</v>
      </c>
      <c r="F66" s="8"/>
      <c r="G66" s="32">
        <f t="shared" ref="G66:G67" si="9">F66*E66</f>
        <v>0</v>
      </c>
    </row>
    <row r="67" spans="2:7" x14ac:dyDescent="0.4">
      <c r="B67" s="11" t="s">
        <v>37</v>
      </c>
      <c r="C67" s="7" t="s">
        <v>14</v>
      </c>
      <c r="D67" s="7">
        <v>296</v>
      </c>
      <c r="E67" s="7">
        <v>296</v>
      </c>
      <c r="F67" s="8"/>
      <c r="G67" s="32">
        <f t="shared" si="9"/>
        <v>0</v>
      </c>
    </row>
    <row r="68" spans="2:7" x14ac:dyDescent="0.4">
      <c r="B68" s="11"/>
      <c r="C68" s="7"/>
      <c r="D68" s="7"/>
      <c r="E68" s="7"/>
      <c r="F68" s="8"/>
      <c r="G68" s="24"/>
    </row>
    <row r="69" spans="2:7" x14ac:dyDescent="0.4">
      <c r="B69" s="10" t="s">
        <v>6</v>
      </c>
      <c r="C69" s="7"/>
      <c r="D69" s="7"/>
      <c r="E69" s="7"/>
      <c r="F69" s="8"/>
      <c r="G69" s="8"/>
    </row>
    <row r="70" spans="2:7" x14ac:dyDescent="0.4">
      <c r="B70" s="11" t="s">
        <v>7</v>
      </c>
      <c r="C70" s="7" t="s">
        <v>14</v>
      </c>
      <c r="D70" s="7">
        <f t="shared" ref="D70:E71" si="10">D$13</f>
        <v>296</v>
      </c>
      <c r="E70" s="7">
        <f t="shared" si="10"/>
        <v>296</v>
      </c>
      <c r="F70" s="8"/>
      <c r="G70" s="32">
        <f t="shared" ref="G70:G72" si="11">F70*E70</f>
        <v>0</v>
      </c>
    </row>
    <row r="71" spans="2:7" x14ac:dyDescent="0.4">
      <c r="B71" s="11" t="s">
        <v>8</v>
      </c>
      <c r="C71" s="7" t="s">
        <v>14</v>
      </c>
      <c r="D71" s="7">
        <f t="shared" si="10"/>
        <v>296</v>
      </c>
      <c r="E71" s="7">
        <f t="shared" si="10"/>
        <v>296</v>
      </c>
      <c r="F71" s="8"/>
      <c r="G71" s="32">
        <f t="shared" si="11"/>
        <v>0</v>
      </c>
    </row>
    <row r="72" spans="2:7" x14ac:dyDescent="0.4">
      <c r="B72" s="11" t="s">
        <v>41</v>
      </c>
      <c r="C72" s="7" t="s">
        <v>15</v>
      </c>
      <c r="D72" s="7">
        <v>2</v>
      </c>
      <c r="E72" s="7">
        <v>2</v>
      </c>
      <c r="F72" s="8"/>
      <c r="G72" s="32">
        <f t="shared" si="11"/>
        <v>0</v>
      </c>
    </row>
    <row r="73" spans="2:7" x14ac:dyDescent="0.4">
      <c r="B73" s="11"/>
      <c r="C73" s="7"/>
      <c r="D73" s="7"/>
      <c r="E73" s="7"/>
      <c r="F73" s="8"/>
      <c r="G73" s="24"/>
    </row>
    <row r="74" spans="2:7" x14ac:dyDescent="0.4">
      <c r="B74" s="10" t="s">
        <v>28</v>
      </c>
      <c r="C74" s="7"/>
      <c r="D74" s="7"/>
      <c r="E74" s="7"/>
      <c r="F74" s="8"/>
      <c r="G74" s="8"/>
    </row>
    <row r="75" spans="2:7" x14ac:dyDescent="0.4">
      <c r="B75" s="11" t="s">
        <v>17</v>
      </c>
      <c r="C75" s="7" t="s">
        <v>15</v>
      </c>
      <c r="D75" s="7">
        <v>1</v>
      </c>
      <c r="E75" s="7">
        <v>1</v>
      </c>
      <c r="F75" s="8"/>
      <c r="G75" s="32">
        <f t="shared" ref="G75:G78" si="12">F75*E75</f>
        <v>0</v>
      </c>
    </row>
    <row r="76" spans="2:7" x14ac:dyDescent="0.4">
      <c r="B76" s="11" t="s">
        <v>25</v>
      </c>
      <c r="C76" s="7" t="s">
        <v>15</v>
      </c>
      <c r="D76" s="7">
        <v>8</v>
      </c>
      <c r="E76" s="7">
        <v>8</v>
      </c>
      <c r="F76" s="8"/>
      <c r="G76" s="32">
        <f t="shared" si="12"/>
        <v>0</v>
      </c>
    </row>
    <row r="77" spans="2:7" x14ac:dyDescent="0.4">
      <c r="B77" s="11" t="s">
        <v>18</v>
      </c>
      <c r="C77" s="7" t="s">
        <v>15</v>
      </c>
      <c r="D77" s="7">
        <v>1</v>
      </c>
      <c r="E77" s="7">
        <v>1</v>
      </c>
      <c r="F77" s="8"/>
      <c r="G77" s="32">
        <f t="shared" si="12"/>
        <v>0</v>
      </c>
    </row>
    <row r="78" spans="2:7" x14ac:dyDescent="0.4">
      <c r="B78" s="11" t="s">
        <v>1</v>
      </c>
      <c r="C78" s="7" t="s">
        <v>15</v>
      </c>
      <c r="D78" s="7">
        <v>1</v>
      </c>
      <c r="E78" s="7">
        <v>1</v>
      </c>
      <c r="F78" s="8"/>
      <c r="G78" s="32">
        <f t="shared" si="12"/>
        <v>0</v>
      </c>
    </row>
    <row r="79" spans="2:7" x14ac:dyDescent="0.4">
      <c r="B79" s="11"/>
      <c r="C79" s="7"/>
      <c r="D79" s="7"/>
      <c r="E79" s="7"/>
      <c r="F79" s="8"/>
      <c r="G79" s="8"/>
    </row>
    <row r="80" spans="2:7" x14ac:dyDescent="0.4">
      <c r="B80" s="34" t="s">
        <v>45</v>
      </c>
      <c r="C80" s="7"/>
      <c r="D80" s="7"/>
      <c r="E80" s="7"/>
      <c r="F80" s="8"/>
      <c r="G80" s="24">
        <f>SUM(G16:G79)</f>
        <v>0</v>
      </c>
    </row>
    <row r="81" spans="2:7" x14ac:dyDescent="0.4">
      <c r="B81" s="12"/>
      <c r="C81" s="13"/>
      <c r="D81" s="13"/>
      <c r="E81" s="13"/>
      <c r="F81" s="14"/>
      <c r="G81" s="25"/>
    </row>
    <row r="82" spans="2:7" x14ac:dyDescent="0.4">
      <c r="B82" s="15" t="s">
        <v>38</v>
      </c>
      <c r="C82" s="19"/>
      <c r="D82" s="19"/>
      <c r="E82" s="19"/>
      <c r="F82" s="20"/>
      <c r="G82" s="21">
        <f>G80+G8</f>
        <v>0</v>
      </c>
    </row>
    <row r="83" spans="2:7" x14ac:dyDescent="0.4">
      <c r="B83" s="26" t="s">
        <v>22</v>
      </c>
      <c r="C83" s="27"/>
      <c r="D83" s="27"/>
      <c r="E83" s="27"/>
      <c r="F83" s="28"/>
      <c r="G83" s="29">
        <f>G82*0.2</f>
        <v>0</v>
      </c>
    </row>
    <row r="84" spans="2:7" x14ac:dyDescent="0.4">
      <c r="B84" s="15" t="s">
        <v>29</v>
      </c>
      <c r="C84" s="19"/>
      <c r="D84" s="19"/>
      <c r="E84" s="19"/>
      <c r="F84" s="20"/>
      <c r="G84" s="21">
        <f>G83+G82</f>
        <v>0</v>
      </c>
    </row>
  </sheetData>
  <printOptions horizontalCentered="1"/>
  <pageMargins left="0.70866141732283472" right="0.70866141732283472" top="1.0629921259842521" bottom="0.74803149606299213" header="0.31496062992125984" footer="0.31496062992125984"/>
  <pageSetup paperSize="9" scale="87" fitToHeight="2" orientation="portrait" r:id="rId1"/>
  <headerFooter>
    <oddHeader>&amp;L&amp;G&amp;C&amp;12&amp;F&amp;R&amp;D</oddHeader>
    <oddFooter>Page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ENTETE</vt:lpstr>
      <vt:lpstr>lot 1 VDI</vt:lpstr>
      <vt:lpstr>'lot 1 VDI'!Impression_des_titres</vt:lpstr>
      <vt:lpstr>ENTETE!Zone_d_impression</vt:lpstr>
      <vt:lpstr>'lot 1 VDI'!Zone_d_impression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nicolas malley</cp:lastModifiedBy>
  <cp:lastPrinted>2024-10-10T08:27:37Z</cp:lastPrinted>
  <dcterms:created xsi:type="dcterms:W3CDTF">2001-01-08T14:13:37Z</dcterms:created>
  <dcterms:modified xsi:type="dcterms:W3CDTF">2025-11-10T15:08:51Z</dcterms:modified>
</cp:coreProperties>
</file>